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F39" s="1"/>
  <c r="P12"/>
  <c r="D12"/>
  <c r="H12"/>
  <c r="O39"/>
  <c r="P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<sst xmlns="http://schemas.openxmlformats.org/spreadsheetml/2006/main" count="116" uniqueCount="75">
  <si>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</si>
  <si>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</si>
  <si>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</si>
  <si>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</si>
  <si>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</si>
  <si>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18.3.2023</t>
  </si>
  <si>
    <t>Domácí</t>
  </si>
  <si>
    <t>SKK Ostrava ˝A˝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</si>
  <si>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</si>
  <si>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</si>
  <si>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</si>
  <si>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</si>
  <si>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</si>
  <si>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</si>
  <si>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</si>
  <si>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</si>
  <si>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</si>
  <si>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</si>
  <si>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</si>
  <si>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</si>
  <si>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</si>
  <si>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Foltýn</t>
  </si>
  <si>
    <t>Kanda</t>
  </si>
  <si>
    <t>Radek</t>
  </si>
  <si>
    <t>Milan</t>
  </si>
  <si>
    <t>Holas</t>
  </si>
  <si>
    <t>Vácha</t>
  </si>
  <si>
    <t>Petr</t>
  </si>
  <si>
    <t>Blinka</t>
  </si>
  <si>
    <t>Daňa</t>
  </si>
  <si>
    <t>Michal</t>
  </si>
  <si>
    <t>Libor</t>
  </si>
  <si>
    <t>Trnka</t>
  </si>
  <si>
    <t>Rédr</t>
  </si>
  <si>
    <t>Jiří</t>
  </si>
  <si>
    <t>Martin</t>
  </si>
  <si>
    <t>Složil</t>
  </si>
  <si>
    <t>Venclík</t>
  </si>
  <si>
    <t>Miroslav</t>
  </si>
  <si>
    <t>Vojtěch</t>
  </si>
  <si>
    <t>Korta</t>
  </si>
  <si>
    <t>Mánek</t>
  </si>
  <si>
    <t>Vladimír</t>
  </si>
  <si>
    <t>Celkový výkon družstva  </t>
  </si>
  <si>
    <t>Vedoucí družstva         Jméno:</t>
  </si>
  <si>
    <t>Jan Pavlosek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</si>
  <si>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</si>
  <si>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</si>
  <si>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</si>
  <si>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</si>
  <si>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</si>
  <si>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</si>
  <si>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</si>
  <si>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</si>
  <si>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</si>
  <si>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</si>
  <si>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</si>
  <si>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</si>
  <si>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</si>
  <si>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</si>
  <si>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</si>
  <si>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</si>
  <si>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</si>
  <si>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</si>
  <si>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</si>
  <si>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</si>
  <si>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</si>
  <si>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</si>
  <si>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</si>
  <si>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Macháček Zdeněk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</si>
  <si>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</si>
  <si>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</si>
  <si>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</si>
  <si>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</si>
  <si>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18.3.2023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</si>
</sst>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3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43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36</v>
      </c>
      <c r="F9" s="18">
        <v>1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44</v>
      </c>
      <c r="P9" s="18">
        <v>3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35</v>
      </c>
      <c r="F10" s="18">
        <v>4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44</v>
      </c>
      <c r="P10" s="18">
        <v>0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53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8293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150</v>
      </c>
      <c r="F12" s="28">
        <f>IF(ISNUMBER($G12),SUM(F8:F11),"")</f>
        <v>10</v>
      </c>
      <c r="G12" s="29">
        <f>IF(SUM($G8:$G11)+SUM($Q8:$Q11)&gt;0,SUM(G8:G11),"")</f>
        <v>507</v>
      </c>
      <c r="H12" s="27">
        <f>IF(ISNUMBER($G12),SUM(H8:H11),"")</f>
        <v>0</v>
      </c>
      <c r="I12" s="99"/>
      <c r="K12" s="96">
        <v>6830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563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44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45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34</v>
      </c>
      <c r="P14" s="18">
        <v>2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25</v>
      </c>
      <c r="F15" s="18">
        <v>4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54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32</v>
      </c>
      <c r="F16" s="23">
        <v>4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34</v>
      </c>
      <c r="P16" s="23">
        <v>2</v>
      </c>
      <c r="Q16" s="24">
        <f>IF(AND(ISBLANK(N16),ISBLANK(O16)),"",N16+O16)</f>
        <v>122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145</v>
      </c>
      <c r="F17" s="28">
        <f>IF(ISNUMBER($G17),SUM(F13:F16),"")</f>
        <v>9</v>
      </c>
      <c r="G17" s="29">
        <f>IF(SUM($G13:$G16)+SUM($Q13:$Q16)&gt;0,SUM(G13:G16),"")</f>
        <v>504</v>
      </c>
      <c r="H17" s="27">
        <f>IF(ISNUMBER($G17),SUM(H13:H16),"")</f>
        <v>1</v>
      </c>
      <c r="I17" s="99"/>
      <c r="K17" s="96">
        <v>10645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167</v>
      </c>
      <c r="P17" s="28">
        <f>IF(ISNUMBER($G17),SUM(P13:P16),"")</f>
        <v>6</v>
      </c>
      <c r="Q17" s="29">
        <f>IF(SUM($G13:$G16)+SUM($Q13:$Q16)&gt;0,SUM(Q13:Q16),"")</f>
        <v>525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41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81</v>
      </c>
      <c r="O18" s="12">
        <v>63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51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34</v>
      </c>
      <c r="P19" s="18">
        <v>5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44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33</v>
      </c>
      <c r="P20" s="18">
        <v>2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43</v>
      </c>
      <c r="F21" s="23">
        <v>1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42</v>
      </c>
      <c r="P21" s="23">
        <v>1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20989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179</v>
      </c>
      <c r="F22" s="28">
        <f>IF(ISNUMBER($G22),SUM(F18:F21),"")</f>
        <v>4</v>
      </c>
      <c r="G22" s="29">
        <f>IF(SUM($G18:$G21)+SUM($Q18:$Q21)&gt;0,SUM(G18:G21),"")</f>
        <v>521</v>
      </c>
      <c r="H22" s="27">
        <f>IF(ISNUMBER($G22),SUM(H18:H21),"")</f>
        <v>2</v>
      </c>
      <c r="I22" s="99"/>
      <c r="K22" s="96">
        <v>19772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172</v>
      </c>
      <c r="P22" s="28">
        <f>IF(ISNUMBER($G22),SUM(P18:P21),"")</f>
        <v>8</v>
      </c>
      <c r="Q22" s="29">
        <f>IF(SUM($G18:$G21)+SUM($Q18:$Q21)&gt;0,SUM(Q18:Q21),"")</f>
        <v>510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30</v>
      </c>
      <c r="F23" s="12">
        <v>1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36</v>
      </c>
      <c r="P23" s="12">
        <v>2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42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44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53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35</v>
      </c>
      <c r="P25" s="18">
        <v>2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42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44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167</v>
      </c>
      <c r="F27" s="28">
        <f>IF(ISNUMBER($G27),SUM(F23:F26),"")</f>
        <v>1</v>
      </c>
      <c r="G27" s="29">
        <f>IF(SUM($G23:$G26)+SUM($Q23:$Q26)&gt;0,SUM(G23:G26),"")</f>
        <v>531</v>
      </c>
      <c r="H27" s="27">
        <f>IF(ISNUMBER($G27),SUM(H23:H26),"")</f>
        <v>3</v>
      </c>
      <c r="I27" s="99"/>
      <c r="K27" s="96">
        <v>22545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159</v>
      </c>
      <c r="P27" s="28">
        <f>IF(ISNUMBER($G27),SUM(P23:P26),"")</f>
        <v>5</v>
      </c>
      <c r="Q27" s="29">
        <f>IF(SUM($G23:$G26)+SUM($Q23:$Q26)&gt;0,SUM(Q23:Q26),"")</f>
        <v>517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42</v>
      </c>
      <c r="F28" s="12">
        <v>1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27</v>
      </c>
      <c r="P28" s="12">
        <v>3</v>
      </c>
      <c r="Q28" s="13">
        <f>IF(AND(ISBLANK(N28),ISBLANK(O28)),"",N28+O28)</f>
        <v>114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42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35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31</v>
      </c>
      <c r="F30" s="18">
        <v>2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94</v>
      </c>
      <c r="O30" s="18">
        <v>43</v>
      </c>
      <c r="P30" s="18">
        <v>1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52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36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15868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167</v>
      </c>
      <c r="F32" s="28">
        <f>IF(ISNUMBER($G32),SUM(F28:F31),"")</f>
        <v>5</v>
      </c>
      <c r="G32" s="29">
        <f>IF(SUM($G28:$G31)+SUM($Q28:$Q31)&gt;0,SUM(G28:G31),"")</f>
        <v>510</v>
      </c>
      <c r="H32" s="27">
        <f>IF(ISNUMBER($G32),SUM(H28:H31),"")</f>
        <v>3</v>
      </c>
      <c r="I32" s="99"/>
      <c r="K32" s="96">
        <v>6847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141</v>
      </c>
      <c r="P32" s="28">
        <f>IF(ISNUMBER($G32),SUM(P28:P31),"")</f>
        <v>9</v>
      </c>
      <c r="Q32" s="29">
        <f>IF(SUM($G28:$G31)+SUM($Q28:$Q31)&gt;0,SUM(Q28:Q31),"")</f>
        <v>493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27</v>
      </c>
      <c r="F33" s="12">
        <v>5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97</v>
      </c>
      <c r="O33" s="12">
        <v>36</v>
      </c>
      <c r="P33" s="12">
        <v>4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4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52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85</v>
      </c>
      <c r="E35" s="18">
        <v>42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94</v>
      </c>
      <c r="O35" s="18">
        <v>44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30</v>
      </c>
      <c r="F36" s="23">
        <v>1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63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8351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135</v>
      </c>
      <c r="F37" s="28">
        <f>IF(ISNUMBER($G37),SUM(F33:F36),"")</f>
        <v>12</v>
      </c>
      <c r="G37" s="29">
        <f>IF(SUM($G33:$G36)+SUM($Q33:$Q36)&gt;0,SUM(G33:G36),"")</f>
        <v>497</v>
      </c>
      <c r="H37" s="27">
        <f>IF(ISNUMBER($G37),SUM(H33:H36),"")</f>
        <v>0</v>
      </c>
      <c r="I37" s="99"/>
      <c r="K37" s="96">
        <v>6846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195</v>
      </c>
      <c r="P37" s="28">
        <f>IF(ISNUMBER($G37),SUM(P33:P36),"")</f>
        <v>6</v>
      </c>
      <c r="Q37" s="29">
        <f>IF(SUM($G33:$G36)+SUM($Q33:$Q36)&gt;0,SUM(Q33:Q36),"")</f>
        <v>562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2127</v>
      </c>
      <c r="E39" s="34">
        <f>IF(ISNUMBER($G39),SUM(E12,E17,E22,E27,E32,E37),"")</f>
        <v>943</v>
      </c>
      <c r="F39" s="34">
        <f>IF(ISNUMBER($G39),SUM(F12,F17,F22,F27,F32,F37),"")</f>
        <v>41</v>
      </c>
      <c r="G39" s="35">
        <f>IF(SUM($G$8:$G$37)+SUM($Q$8:$Q$37)&gt;0,SUM(G12,G17,G22,G27,G32,G37),"")</f>
        <v>3070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2152</v>
      </c>
      <c r="O39" s="34">
        <f>IF(ISNUMBER($G39),SUM(O12,O17,O22,O27,O32,O37),"")</f>
        <v>1018</v>
      </c>
      <c r="P39" s="34">
        <f>IF(ISNUMBER($G39),SUM(P12,P17,P22,P27,P32,P37),"")</f>
        <v>39</v>
      </c>
      <c r="Q39" s="35">
        <f>IF(SUM($G$8:$G$37)+SUM($Q$8:$Q$37)&gt;0,SUM(Q12,Q17,Q22,Q27,Q32,Q37),"")</f>
        <v>3170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SKK Ostrava ˝A˝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39</v>
      </c>
      <c r="L57" s="72" t="s">
        <v>69</v>
      </c>
      <c r="M57" s="73"/>
      <c r="N57" s="63">
        <v>8117</v>
      </c>
      <c r="O57" s="72" t="s">
        <v>70</v>
      </c>
      <c r="P57" s="75"/>
      <c r="Q57" s="75"/>
      <c r="R57" s="73"/>
      <c r="S57" s="65">
        <v>6847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2023-03-18T19:05:26Z</dcterms:modified>
</cp:coreProperties>
</file>